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0" yWindow="0" windowWidth="17085" windowHeight="5970"/>
  </bookViews>
  <sheets>
    <sheet name="Тендер " sheetId="7" r:id="rId1"/>
  </sheets>
  <definedNames>
    <definedName name="_xlnm._FilterDatabase" localSheetId="0" hidden="1">'Тендер '!#REF!</definedName>
    <definedName name="OLE_LINK1" localSheetId="0">'Тендер '!#REF!</definedName>
    <definedName name="OLE_LINK2" localSheetId="0">'Тендер '!#REF!</definedName>
    <definedName name="OLE_LINK4" localSheetId="0">'Тендер '!#REF!</definedName>
    <definedName name="_xlnm.Print_Area" localSheetId="0">'Тендер '!$A$1:$I$31</definedName>
  </definedNames>
  <calcPr calcId="124519" iterateDelta="1E-4"/>
</workbook>
</file>

<file path=xl/calcChain.xml><?xml version="1.0" encoding="utf-8"?>
<calcChain xmlns="http://schemas.openxmlformats.org/spreadsheetml/2006/main">
  <c r="I11" i="7"/>
  <c r="I10"/>
  <c r="I9"/>
  <c r="I8"/>
  <c r="I7"/>
  <c r="I12" s="1"/>
</calcChain>
</file>

<file path=xl/sharedStrings.xml><?xml version="1.0" encoding="utf-8"?>
<sst xmlns="http://schemas.openxmlformats.org/spreadsheetml/2006/main" count="47" uniqueCount="39">
  <si>
    <t xml:space="preserve">Кол-во </t>
  </si>
  <si>
    <t xml:space="preserve">Сумма </t>
  </si>
  <si>
    <t xml:space="preserve">1) Наименование международных непатентованных наименований закупаемых товаров, торговых наименований - в случае индивидуальной непереносимости пациента, об объеме закупа, месте поставок, суммах, выделенных для закупа по каждому лоту: </t>
  </si>
  <si>
    <t>Государственное коммунальное предприятие "Городской перинатальный центр" на праве хозяйственного ведения УЗ г. Алматы (адрес: город Алматы, ул.Жубанова 11) объявляет о проведении закупа способом тендера следующих товаров:</t>
  </si>
  <si>
    <t>№ лота</t>
  </si>
  <si>
    <t>Международное непатентованное название препарата</t>
  </si>
  <si>
    <t xml:space="preserve">Торговое название </t>
  </si>
  <si>
    <t>Тех.характеристика</t>
  </si>
  <si>
    <t>2) Сроки и условия поставки: Поставка товара должна осуществляться в течении года по предварительной заявке Заказчика в течении 3-х рабочих дней с момента получения заявки по адресу: г. Алматы, ул.Жубанова 11, ГКП «Городской перинатальный центр» на ПХВ УЗ г. Алматы.</t>
  </si>
  <si>
    <t>Приложение 1</t>
  </si>
  <si>
    <t>Комиссия  в составе:</t>
  </si>
  <si>
    <t xml:space="preserve">             Убулова Г.Т.(главный бухгалтер)  – член комиссии______</t>
  </si>
  <si>
    <t xml:space="preserve">             Оразаева Ж.И (провизор) – член комиссии___</t>
  </si>
  <si>
    <t xml:space="preserve">             Сарбас А.А. (заведующий отделением ОАРиТН) – член комиссии_____</t>
  </si>
  <si>
    <t xml:space="preserve">             Сабекова А.А. (заведующий лаборатории) – член комиссии____</t>
  </si>
  <si>
    <t xml:space="preserve">             Сарлыбаев Н. – (юрист) член комиссии______</t>
  </si>
  <si>
    <t xml:space="preserve">             Секретать тендерной комиссии: Сатыбалдиева М.А. –государственных закупок</t>
  </si>
  <si>
    <t xml:space="preserve">             Рахимова С.Б.  (зам.директора) – председатель комиссии____</t>
  </si>
  <si>
    <t>шт</t>
  </si>
  <si>
    <t>Ед.измер.</t>
  </si>
  <si>
    <t>Цена</t>
  </si>
  <si>
    <t xml:space="preserve">Итого </t>
  </si>
  <si>
    <t xml:space="preserve">             Ахметова Д.Ш. - (гл.акушерка) – заместитель председателя______</t>
  </si>
  <si>
    <t xml:space="preserve">Дозировочная система для MediMixmini® 4-канальная </t>
  </si>
  <si>
    <t xml:space="preserve">Педиатрическая дозировочная система. Изделие состоит из следующих частей и материалов:4 пробирки – резервуара для капель с гидрофобным фильтром микрочастиц  соединительные трубочки, размеры 3,0 x 0,55 70cm;  разноцветных зажима .Люэровское замковое соединения типа штекер,защитный колпачок.Коннектор из 4-ходов в один 50 ml одноразовый шприц. 18 мл. Вся продукция является без фталатов, смягчителей и латекса. Вся упаковка без латекса.  Педиатрическая дозировочная система, это 4-х - ходовый набор с зажимами предназначен для приготовления т. е.: дозирования, перелива и смешивания инфузионных растворов внутривенного парентерального питания в закрытой системе. Точнейшая миллилитровая дозировка, легкое пользование. Вмонтированный обратный клапан не позволяет подниматься растворам обратно и смешиваться. Вентилируемые зубцы со стерильной фильтрацией воздуха и с гидрофобным фильтром против микро частиц. 
Вентилируемыми зубцами прокалываются растворные сосуды –контейнеры и при помощи шприца ручным или автоматическим способом набираютсянужные количества растворов. К люэровскому соединению набора, к шприцу, присоединяется мешок для приготовления инфузионной смеси. Для введения особо маленьких объемов как Ка. Один канал с люэровским соединением типа гнездо, которого соединяется со шприцом дозировочной системы. Люэровское соединение типа штекер соединяется с инфузионным мешком. В оставшийся свободный канал вводятся маленькие количества растворов. 
</t>
  </si>
  <si>
    <t>Коннектортип “T”</t>
  </si>
  <si>
    <t>Изделие предназначено для введения особо маленьких объемов до 5 мл. как электролитов, микроэлементов в закрытой системе. Изделие используется со всеми дозировочными системами аппаратов МедиМикс мини и МедиМикс плюс. Изделие стерильное и одноразового пользования. В изделии нет латекса и фталатных смягчителей DEHP. Упаковка без латекса и ПВХ.</t>
  </si>
  <si>
    <t xml:space="preserve">Инфузионные мешки с 3 трубками с Люэр Лок соединением по середине светозащи-щенные (желтые) </t>
  </si>
  <si>
    <t xml:space="preserve">Мешок изготовлен из светостойкого материала, т.е. фольги, структура которой
позволяет легко заполнить мешок. В процессе переливания мешок стягивается и
инфузионный раствор полностью до последнего миллилитра вытекает из мешка.
Мешок стерилизован Гамма лучами; зажим. По индивидуальному запросу возможна поставка перманентного зажима для герметизации соединительной части люэровскогозамка.(без экстра доплаты).
Мешок оснащен с отверстиями -соединительными трубочками:
1) для наполнения мешка с ЛюэрЛок соединением типа гнездо. (в середине)
Светоустойчивая трубочка в изготовлена из двух слоев: верхний слой из гибкого
полюретана, а внутренние стеночки из полиэтилена, практически неабсорбируют
инфузионных растворов.
2) отверстие для соединения с любыми инфузионными системами-капельницами. Иглой спайком типа карандаш на капельной системе прокалывается мембрана, защищающая отверстие и т. о. капельница плотно соединяется с мешком.
3) и с инъекционным портом для дополнительных инъекций, защищен от
поломки и стабильный выдерживающей до 100 манипуляций. Инфузионные мешки удобно использовать со всеми капельницами для гравитационных насосов.
</t>
  </si>
  <si>
    <t xml:space="preserve">3-ходовой Коннектор с фильтром
</t>
  </si>
  <si>
    <t>Коннектор тип “T”</t>
  </si>
  <si>
    <t xml:space="preserve">Изделие предназначено для долгосрочной внутривенной инфузии в закрытойсистеме. (особенно удобно применять при необходимости введения несколькихразных светочувствительных медикаментов). Имеет три светостойких каналажелтого цвета с разноцветными люэровскими соединениями. Для избеганияперемешивания внутривенных растворов вмонтированы обратные клапаны.Все люэровские соединения имеют защитные колпачки. Материалы люэровскихсоединений поликарбонат (макролан) отмечаются особой устойчивостью кхимическим средствам. Гайка люэровского соединение типа штекер, крутится.Соединительные трубочки изготовлены из полюэритана, гибкие и эластичные,на внутренних стеночках, которых практически нет абсорбции инфузионныхрастворов. Коннектор оснащен с эндотоксинным фильтром.Микро IV. Фильтр 0,2μm (+) с патентированной „Supormembrana®” противмикрочастиц; положительно заряжен - гарантирует 96 часов резистенцию кэндотоксинам и грамм отрицательным бактериям; воздухозабор исключаетпопадание воздуха в кровообращение; Фильтр чувствительно реагирует на
несовместимость инъекционных материалов (при наличии несовместимыхинъекционных материалов фильтр закупориться). Через 0,2μm (+) фильтрвозможна дача антибиотиков.Все 3 каналa соединены в один ход 2 мини соединениями.
Изделие особенно удобно употреблять со шприцевым насосом, Оставшийся канал
предназначен для дополнительных инъекций в закрытой системе.
</t>
  </si>
  <si>
    <t>Светозащищенный проводник для липидов с 1,2 мкм фильтром</t>
  </si>
  <si>
    <t xml:space="preserve">Линия предназначена для введения липидов и светочувствительных инфузионных
растворов, лекарственных веществ в закрытой системе. Светоустойчивая, особенно
мягкая и эластичная соединительная линия, изготовлена из полюретана желтогоцвета. особо низкая абсорбция инфузионных растворов на внутренних стеночкахтрубочки.
Микро IV.фильтр 1,2μm. Фильтр с и мембраной “Supormembrana®” противмикрочастиц гарантирует 24 часа резистенцию против грибка Candida albicans.Воздухозабор гарантирует абсолютно исключение проникновения воздуха вкровообращение пациента. Фильтр позиционирован в большем растоянии отпациента.
Люэровские замковые соединения изготовленны из устойчивого к химическихвеществам поликарбоната PC макролана (Makrolan)®. Резьбовая гайкалюэровского соединения типа крутится, что значительно облегчает соединение и вособенности избежать дополнительных нагрузок невыношенным младенцам(Имеется в исполнениях с фильтром меньшего размера для введениялекарственных веществ. Линию удобносоединять с многоходовыми коннекторами в закрытой системе.
</t>
  </si>
  <si>
    <t>Сумма выделенная на закуп способом тендера на 2020 год: 24 893 300 тенге 00 тиын</t>
  </si>
  <si>
    <t>Объявление о  проведении закупа товаров способом проведения тендера от 08 июля 2020 года</t>
  </si>
  <si>
    <t>4) Место предоставления (приема) документов и окончательный срок подачи тендерных заявок:г. Алматы, ул.Жубанова 11, бухгалтерия, в срок до "29" июля 2020 года 09 часов 00 минут включительно.</t>
  </si>
  <si>
    <t xml:space="preserve">3) Порядок и источник передачи тендерной документации: Тендерную документацию можно получить в срок до 17-00 часов 28 июля 2020 года включительно по адресу: г. Алматы, ул.Жубанова 11, ГКП «Городской перинатальный центр» 1 этаж, бухгалтерия, время с 08-00 до 17-00 часов </t>
  </si>
  <si>
    <t>5) Дата, время и место вскрытия конвертов с тендерными заявками: 11 часов 00 минут "29" июля 2020 года по следующему адресу: г. Алматы, ул.Жубанова 11, 1 этаж, бухгалтерия.</t>
  </si>
</sst>
</file>

<file path=xl/styles.xml><?xml version="1.0" encoding="utf-8"?>
<styleSheet xmlns="http://schemas.openxmlformats.org/spreadsheetml/2006/main">
  <numFmts count="3">
    <numFmt numFmtId="43" formatCode="_-* #,##0.00_р_._-;\-* #,##0.00_р_._-;_-* &quot;-&quot;??_р_._-;_-@_-"/>
    <numFmt numFmtId="164" formatCode="#,##0.00\ _₽"/>
    <numFmt numFmtId="165" formatCode="_-* #,##0_-;\-* #,##0_-;_-* \-??_-;_-@_-"/>
  </numFmts>
  <fonts count="17">
    <font>
      <sz val="11"/>
      <color theme="1"/>
      <name val="Calibri"/>
      <family val="2"/>
      <scheme val="minor"/>
    </font>
    <font>
      <sz val="10"/>
      <name val="Times New Roman"/>
      <family val="1"/>
      <charset val="204"/>
    </font>
    <font>
      <sz val="10"/>
      <name val="Arial"/>
      <family val="2"/>
      <charset val="204"/>
    </font>
    <font>
      <sz val="10"/>
      <name val="Arial Cyr"/>
      <charset val="204"/>
    </font>
    <font>
      <sz val="9"/>
      <name val="Times New Roman"/>
      <family val="1"/>
      <charset val="204"/>
    </font>
    <font>
      <b/>
      <sz val="12"/>
      <name val="Times New Roman"/>
      <family val="1"/>
      <charset val="204"/>
    </font>
    <font>
      <sz val="11"/>
      <color theme="1"/>
      <name val="Calibri"/>
      <family val="2"/>
      <scheme val="minor"/>
    </font>
    <font>
      <sz val="11"/>
      <color theme="1"/>
      <name val="Calibri"/>
      <family val="2"/>
      <charset val="204"/>
      <scheme val="minor"/>
    </font>
    <font>
      <sz val="12"/>
      <name val="Times New Roman"/>
      <family val="1"/>
      <charset val="204"/>
    </font>
    <font>
      <b/>
      <sz val="14"/>
      <name val="Times New Roman"/>
      <family val="1"/>
      <charset val="204"/>
    </font>
    <font>
      <sz val="12"/>
      <color theme="1"/>
      <name val="Times New Roman"/>
      <family val="1"/>
      <charset val="204"/>
    </font>
    <font>
      <sz val="11"/>
      <color theme="1"/>
      <name val="Times New Roman"/>
      <family val="1"/>
      <charset val="204"/>
    </font>
    <font>
      <sz val="12"/>
      <color theme="1"/>
      <name val="Calibri"/>
      <family val="2"/>
      <scheme val="minor"/>
    </font>
    <font>
      <sz val="11"/>
      <color rgb="FF000000"/>
      <name val="Times New Roman"/>
      <family val="1"/>
      <charset val="204"/>
    </font>
    <font>
      <sz val="11"/>
      <name val="Times New Roman"/>
      <family val="1"/>
      <charset val="204"/>
    </font>
    <font>
      <b/>
      <sz val="11"/>
      <name val="Times New Roman"/>
      <family val="1"/>
      <charset val="204"/>
    </font>
    <font>
      <b/>
      <sz val="11"/>
      <color rgb="FF000000"/>
      <name val="Times New Roman"/>
      <family val="1"/>
      <charset val="204"/>
    </font>
  </fonts>
  <fills count="4">
    <fill>
      <patternFill patternType="none"/>
    </fill>
    <fill>
      <patternFill patternType="gray125"/>
    </fill>
    <fill>
      <patternFill patternType="solid">
        <fgColor rgb="FFFFFF00"/>
        <bgColor indexed="64"/>
      </patternFill>
    </fill>
    <fill>
      <patternFill patternType="solid">
        <fgColor theme="0"/>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s>
  <cellStyleXfs count="11">
    <xf numFmtId="0" fontId="0" fillId="0" borderId="0"/>
    <xf numFmtId="0" fontId="7" fillId="0" borderId="0"/>
    <xf numFmtId="0" fontId="6" fillId="0" borderId="0"/>
    <xf numFmtId="0" fontId="7" fillId="0" borderId="0"/>
    <xf numFmtId="0" fontId="2" fillId="0" borderId="0"/>
    <xf numFmtId="0" fontId="7" fillId="0" borderId="0"/>
    <xf numFmtId="0" fontId="3" fillId="0" borderId="0"/>
    <xf numFmtId="0" fontId="6" fillId="0" borderId="0"/>
    <xf numFmtId="0" fontId="3" fillId="0" borderId="0">
      <alignment horizontal="center"/>
    </xf>
    <xf numFmtId="43" fontId="6" fillId="0" borderId="0" applyFont="0" applyFill="0" applyBorder="0" applyAlignment="0" applyProtection="0"/>
    <xf numFmtId="43" fontId="7" fillId="0" borderId="0" applyFont="0" applyFill="0" applyBorder="0" applyAlignment="0" applyProtection="0"/>
  </cellStyleXfs>
  <cellXfs count="29">
    <xf numFmtId="0" fontId="0" fillId="0" borderId="0" xfId="0"/>
    <xf numFmtId="0" fontId="4" fillId="0" borderId="0" xfId="1" applyFont="1" applyFill="1" applyAlignment="1">
      <alignment horizontal="center" vertical="center" wrapText="1"/>
    </xf>
    <xf numFmtId="0" fontId="4" fillId="0" borderId="0" xfId="1" applyFont="1" applyFill="1" applyAlignment="1">
      <alignment horizontal="left" vertical="center" wrapText="1"/>
    </xf>
    <xf numFmtId="164" fontId="4" fillId="0" borderId="0" xfId="10" applyNumberFormat="1" applyFont="1" applyFill="1" applyAlignment="1">
      <alignment horizontal="center" vertical="center" wrapText="1"/>
    </xf>
    <xf numFmtId="2" fontId="4" fillId="0" borderId="0" xfId="10" applyNumberFormat="1" applyFont="1" applyFill="1" applyAlignment="1">
      <alignment horizontal="center" vertical="center" wrapText="1"/>
    </xf>
    <xf numFmtId="0" fontId="4" fillId="0" borderId="0" xfId="1" applyNumberFormat="1" applyFont="1" applyFill="1" applyAlignment="1">
      <alignment horizontal="center" vertical="center" wrapText="1"/>
    </xf>
    <xf numFmtId="2" fontId="5" fillId="0" borderId="0" xfId="10" applyNumberFormat="1" applyFont="1" applyFill="1" applyAlignment="1">
      <alignment horizontal="left" vertical="center"/>
    </xf>
    <xf numFmtId="0" fontId="1" fillId="0" borderId="0" xfId="1" applyFont="1" applyFill="1" applyBorder="1" applyAlignment="1">
      <alignment horizontal="center" vertical="center" wrapText="1"/>
    </xf>
    <xf numFmtId="0" fontId="8" fillId="0" borderId="2" xfId="1" applyFont="1" applyFill="1" applyBorder="1" applyAlignment="1">
      <alignment horizontal="left" vertical="center" wrapText="1"/>
    </xf>
    <xf numFmtId="0" fontId="8" fillId="0" borderId="2" xfId="1" applyFont="1" applyFill="1" applyBorder="1" applyAlignment="1">
      <alignment horizontal="left" vertical="center" wrapText="1"/>
    </xf>
    <xf numFmtId="0" fontId="5" fillId="0" borderId="0" xfId="0" applyFont="1" applyAlignment="1">
      <alignment horizontal="left" vertical="top"/>
    </xf>
    <xf numFmtId="0" fontId="12" fillId="0" borderId="0" xfId="0" applyFont="1" applyAlignment="1">
      <alignment horizontal="left" vertical="top"/>
    </xf>
    <xf numFmtId="0" fontId="8" fillId="0" borderId="0" xfId="1" applyFont="1" applyFill="1" applyAlignment="1">
      <alignment horizontal="left" vertical="top" wrapText="1"/>
    </xf>
    <xf numFmtId="0" fontId="13" fillId="3" borderId="1" xfId="0" applyFont="1" applyFill="1" applyBorder="1" applyAlignment="1">
      <alignment horizontal="left" vertical="top" wrapText="1"/>
    </xf>
    <xf numFmtId="0" fontId="13" fillId="3" borderId="1" xfId="0" applyFont="1" applyFill="1" applyBorder="1" applyAlignment="1" applyProtection="1">
      <alignment horizontal="left" vertical="top" wrapText="1"/>
      <protection locked="0"/>
    </xf>
    <xf numFmtId="4" fontId="14" fillId="0" borderId="1" xfId="0" applyNumberFormat="1" applyFont="1" applyBorder="1" applyAlignment="1">
      <alignment horizontal="left" vertical="top" wrapText="1"/>
    </xf>
    <xf numFmtId="0" fontId="15" fillId="0" borderId="1" xfId="0" applyFont="1" applyBorder="1" applyAlignment="1">
      <alignment horizontal="left" vertical="top" wrapText="1"/>
    </xf>
    <xf numFmtId="165" fontId="15" fillId="0" borderId="1" xfId="9" applyNumberFormat="1" applyFont="1" applyBorder="1" applyAlignment="1" applyProtection="1">
      <alignment horizontal="left" vertical="top" wrapText="1"/>
    </xf>
    <xf numFmtId="165" fontId="15" fillId="0" borderId="1" xfId="9" applyNumberFormat="1" applyFont="1" applyBorder="1" applyAlignment="1">
      <alignment vertical="top" wrapText="1"/>
    </xf>
    <xf numFmtId="0" fontId="5" fillId="0" borderId="0" xfId="0" applyFont="1" applyAlignment="1">
      <alignment horizontal="left" vertical="top"/>
    </xf>
    <xf numFmtId="0" fontId="16" fillId="3" borderId="1" xfId="0" applyFont="1" applyFill="1" applyBorder="1" applyAlignment="1">
      <alignment vertical="top" wrapText="1"/>
    </xf>
    <xf numFmtId="4" fontId="16" fillId="3" borderId="1" xfId="0" applyNumberFormat="1" applyFont="1" applyFill="1" applyBorder="1" applyAlignment="1">
      <alignment horizontal="left" vertical="top" wrapText="1"/>
    </xf>
    <xf numFmtId="0" fontId="8" fillId="0" borderId="0" xfId="1" applyFont="1" applyFill="1" applyBorder="1" applyAlignment="1">
      <alignment horizontal="center" vertical="center" wrapText="1"/>
    </xf>
    <xf numFmtId="0" fontId="9" fillId="0" borderId="0" xfId="1" applyNumberFormat="1" applyFont="1" applyFill="1" applyAlignment="1">
      <alignment horizontal="center" vertical="top" wrapText="1"/>
    </xf>
    <xf numFmtId="0" fontId="8" fillId="0" borderId="0" xfId="1" applyFont="1" applyFill="1" applyAlignment="1">
      <alignment horizontal="left" vertical="center" wrapText="1"/>
    </xf>
    <xf numFmtId="0" fontId="5" fillId="2" borderId="0" xfId="1" applyFont="1" applyFill="1" applyAlignment="1">
      <alignment horizontal="left" vertical="center" wrapText="1"/>
    </xf>
    <xf numFmtId="0" fontId="5" fillId="0" borderId="0" xfId="0" applyFont="1" applyAlignment="1">
      <alignment horizontal="left" vertical="top"/>
    </xf>
    <xf numFmtId="0" fontId="10" fillId="0" borderId="0" xfId="0" applyFont="1" applyFill="1" applyBorder="1" applyAlignment="1">
      <alignment horizontal="left" vertical="center" wrapText="1"/>
    </xf>
    <xf numFmtId="0" fontId="11" fillId="0" borderId="0" xfId="0" applyFont="1" applyFill="1" applyBorder="1" applyAlignment="1">
      <alignment horizontal="left" vertical="center" wrapText="1"/>
    </xf>
  </cellXfs>
  <cellStyles count="11">
    <cellStyle name="Обычный" xfId="0" builtinId="0"/>
    <cellStyle name="Обычный 2" xfId="1"/>
    <cellStyle name="Обычный 2 2" xfId="2"/>
    <cellStyle name="Обычный 3" xfId="3"/>
    <cellStyle name="Обычный 4" xfId="4"/>
    <cellStyle name="Обычный 4 2" xfId="5"/>
    <cellStyle name="Обычный 5" xfId="6"/>
    <cellStyle name="Обычный 5 2" xfId="7"/>
    <cellStyle name="Стиль 1" xfId="8"/>
    <cellStyle name="Финансовый" xfId="9" builtinId="3"/>
    <cellStyle name="Финансовый 2" xfId="10"/>
  </cellStyles>
  <dxfs count="0"/>
  <tableStyles count="0" defaultTableStyle="TableStyleMedium2" defaultPivotStyle="PivotStyleMedium9"/>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I28"/>
  <sheetViews>
    <sheetView tabSelected="1" view="pageBreakPreview" zoomScale="60" workbookViewId="0">
      <pane xSplit="1" ySplit="3" topLeftCell="B4" activePane="bottomRight" state="frozen"/>
      <selection pane="topRight" activeCell="B1" sqref="B1"/>
      <selection pane="bottomLeft" activeCell="A6" sqref="A6"/>
      <selection pane="bottomRight" activeCell="F22" sqref="F22"/>
    </sheetView>
  </sheetViews>
  <sheetFormatPr defaultColWidth="8.85546875" defaultRowHeight="12"/>
  <cols>
    <col min="1" max="1" width="6.140625" style="1" customWidth="1"/>
    <col min="2" max="2" width="9.140625" style="2" customWidth="1"/>
    <col min="3" max="3" width="30.7109375" style="5" customWidth="1"/>
    <col min="4" max="4" width="36.42578125" style="1" customWidth="1"/>
    <col min="5" max="5" width="32.85546875" style="4" customWidth="1"/>
    <col min="6" max="6" width="15" style="3" customWidth="1"/>
    <col min="7" max="7" width="8.85546875" style="1"/>
    <col min="8" max="8" width="12.42578125" style="1" customWidth="1"/>
    <col min="9" max="9" width="16.7109375" style="1" customWidth="1"/>
    <col min="10" max="16384" width="8.85546875" style="1"/>
  </cols>
  <sheetData>
    <row r="1" spans="1:9" ht="15.75">
      <c r="D1" s="6"/>
    </row>
    <row r="2" spans="1:9" ht="28.5" customHeight="1">
      <c r="C2" s="23" t="s">
        <v>35</v>
      </c>
      <c r="D2" s="23"/>
      <c r="E2" s="23"/>
      <c r="F2" s="23"/>
      <c r="G2" s="23"/>
      <c r="H2" s="23"/>
    </row>
    <row r="3" spans="1:9" ht="66" customHeight="1">
      <c r="A3" s="7"/>
      <c r="B3" s="22" t="s">
        <v>3</v>
      </c>
      <c r="C3" s="22"/>
      <c r="D3" s="22"/>
      <c r="E3" s="22"/>
      <c r="F3" s="22"/>
      <c r="G3" s="22"/>
      <c r="H3" s="22"/>
      <c r="I3" s="22"/>
    </row>
    <row r="4" spans="1:9" ht="42.75" customHeight="1">
      <c r="A4" s="7"/>
      <c r="B4" s="22" t="s">
        <v>2</v>
      </c>
      <c r="C4" s="22"/>
      <c r="D4" s="22"/>
      <c r="E4" s="22"/>
      <c r="F4" s="22"/>
      <c r="G4" s="22"/>
      <c r="H4" s="22"/>
      <c r="I4" s="22"/>
    </row>
    <row r="5" spans="1:9" ht="24.75" customHeight="1">
      <c r="A5" s="7"/>
      <c r="B5" s="8"/>
      <c r="C5" s="9" t="s">
        <v>9</v>
      </c>
      <c r="D5" s="8"/>
      <c r="E5" s="8"/>
      <c r="F5" s="8"/>
    </row>
    <row r="6" spans="1:9" ht="42.75" customHeight="1">
      <c r="A6" s="7"/>
      <c r="B6" s="16" t="s">
        <v>4</v>
      </c>
      <c r="C6" s="16" t="s">
        <v>5</v>
      </c>
      <c r="D6" s="16" t="s">
        <v>6</v>
      </c>
      <c r="E6" s="16" t="s">
        <v>7</v>
      </c>
      <c r="F6" s="16" t="s">
        <v>19</v>
      </c>
      <c r="G6" s="17" t="s">
        <v>0</v>
      </c>
      <c r="H6" s="18" t="s">
        <v>20</v>
      </c>
      <c r="I6" s="18" t="s">
        <v>1</v>
      </c>
    </row>
    <row r="7" spans="1:9" ht="42.75" customHeight="1">
      <c r="A7" s="7"/>
      <c r="B7" s="13">
        <v>1</v>
      </c>
      <c r="C7" s="14" t="s">
        <v>23</v>
      </c>
      <c r="D7" s="14" t="s">
        <v>23</v>
      </c>
      <c r="E7" s="14" t="s">
        <v>24</v>
      </c>
      <c r="F7" s="14" t="s">
        <v>18</v>
      </c>
      <c r="G7" s="13">
        <v>300</v>
      </c>
      <c r="H7" s="15">
        <v>21725</v>
      </c>
      <c r="I7" s="15">
        <f>SUM(G7*H7)</f>
        <v>6517500</v>
      </c>
    </row>
    <row r="8" spans="1:9" ht="54" customHeight="1">
      <c r="A8" s="7"/>
      <c r="B8" s="13">
        <v>2</v>
      </c>
      <c r="C8" s="14" t="s">
        <v>30</v>
      </c>
      <c r="D8" s="14" t="s">
        <v>25</v>
      </c>
      <c r="E8" s="14" t="s">
        <v>26</v>
      </c>
      <c r="F8" s="14" t="s">
        <v>18</v>
      </c>
      <c r="G8" s="13">
        <v>300</v>
      </c>
      <c r="H8" s="15">
        <v>3374</v>
      </c>
      <c r="I8" s="15">
        <f t="shared" ref="I8:I11" si="0">SUM(G8*H8)</f>
        <v>1012200</v>
      </c>
    </row>
    <row r="9" spans="1:9" ht="42.75" customHeight="1">
      <c r="A9" s="7"/>
      <c r="B9" s="13">
        <v>4</v>
      </c>
      <c r="C9" s="14" t="s">
        <v>27</v>
      </c>
      <c r="D9" s="14" t="s">
        <v>27</v>
      </c>
      <c r="E9" s="14" t="s">
        <v>28</v>
      </c>
      <c r="F9" s="14" t="s">
        <v>18</v>
      </c>
      <c r="G9" s="13">
        <v>2000</v>
      </c>
      <c r="H9" s="15">
        <v>3958</v>
      </c>
      <c r="I9" s="15">
        <f t="shared" si="0"/>
        <v>7916000</v>
      </c>
    </row>
    <row r="10" spans="1:9" ht="42.75" customHeight="1">
      <c r="A10" s="7"/>
      <c r="B10" s="13">
        <v>5</v>
      </c>
      <c r="C10" s="14" t="s">
        <v>29</v>
      </c>
      <c r="D10" s="14" t="s">
        <v>29</v>
      </c>
      <c r="E10" s="14" t="s">
        <v>31</v>
      </c>
      <c r="F10" s="14" t="s">
        <v>18</v>
      </c>
      <c r="G10" s="13">
        <v>600</v>
      </c>
      <c r="H10" s="15">
        <v>11078</v>
      </c>
      <c r="I10" s="15">
        <f t="shared" si="0"/>
        <v>6646800</v>
      </c>
    </row>
    <row r="11" spans="1:9" ht="42.75" customHeight="1">
      <c r="A11" s="7"/>
      <c r="B11" s="13">
        <v>6</v>
      </c>
      <c r="C11" s="14" t="s">
        <v>32</v>
      </c>
      <c r="D11" s="14" t="s">
        <v>32</v>
      </c>
      <c r="E11" s="14" t="s">
        <v>33</v>
      </c>
      <c r="F11" s="14" t="s">
        <v>18</v>
      </c>
      <c r="G11" s="13">
        <v>600</v>
      </c>
      <c r="H11" s="15">
        <v>4668</v>
      </c>
      <c r="I11" s="15">
        <f t="shared" si="0"/>
        <v>2800800</v>
      </c>
    </row>
    <row r="12" spans="1:9" ht="33" customHeight="1">
      <c r="B12" s="20"/>
      <c r="C12" s="20" t="s">
        <v>21</v>
      </c>
      <c r="D12" s="20"/>
      <c r="E12" s="20"/>
      <c r="F12" s="20"/>
      <c r="G12" s="20"/>
      <c r="H12" s="20"/>
      <c r="I12" s="21">
        <f>SUM(I7:I11)</f>
        <v>24893300</v>
      </c>
    </row>
    <row r="13" spans="1:9" ht="55.5" customHeight="1">
      <c r="B13" s="27" t="s">
        <v>8</v>
      </c>
      <c r="C13" s="28"/>
      <c r="D13" s="28"/>
      <c r="E13" s="28"/>
      <c r="F13" s="28"/>
    </row>
    <row r="14" spans="1:9" ht="60.75" customHeight="1">
      <c r="B14" s="24" t="s">
        <v>37</v>
      </c>
      <c r="C14" s="24"/>
      <c r="D14" s="24"/>
      <c r="E14" s="24"/>
      <c r="F14" s="24"/>
    </row>
    <row r="15" spans="1:9" ht="39" customHeight="1">
      <c r="B15" s="24" t="s">
        <v>36</v>
      </c>
      <c r="C15" s="24"/>
      <c r="D15" s="24"/>
      <c r="E15" s="24"/>
      <c r="F15" s="24"/>
    </row>
    <row r="16" spans="1:9" ht="33.75" customHeight="1">
      <c r="B16" s="24" t="s">
        <v>38</v>
      </c>
      <c r="C16" s="24"/>
      <c r="D16" s="24"/>
      <c r="E16" s="24"/>
      <c r="F16" s="24"/>
    </row>
    <row r="18" spans="2:6" ht="35.25" customHeight="1">
      <c r="B18" s="25" t="s">
        <v>34</v>
      </c>
      <c r="C18" s="25"/>
      <c r="D18" s="25"/>
      <c r="E18" s="25"/>
      <c r="F18" s="25"/>
    </row>
    <row r="20" spans="2:6" ht="15.75">
      <c r="B20" s="10" t="s">
        <v>10</v>
      </c>
      <c r="C20" s="11"/>
      <c r="D20" s="12"/>
    </row>
    <row r="21" spans="2:6" ht="15" customHeight="1">
      <c r="B21" s="26" t="s">
        <v>17</v>
      </c>
      <c r="C21" s="26"/>
      <c r="D21" s="26"/>
    </row>
    <row r="22" spans="2:6" ht="15.75">
      <c r="B22" s="19" t="s">
        <v>22</v>
      </c>
      <c r="C22" s="11"/>
      <c r="D22" s="12"/>
    </row>
    <row r="23" spans="2:6" ht="15.75">
      <c r="B23" s="10" t="s">
        <v>11</v>
      </c>
      <c r="C23" s="11"/>
      <c r="D23" s="12"/>
    </row>
    <row r="24" spans="2:6" ht="15.75">
      <c r="B24" s="10" t="s">
        <v>12</v>
      </c>
      <c r="C24" s="11"/>
      <c r="D24" s="12"/>
    </row>
    <row r="25" spans="2:6" ht="15.75">
      <c r="B25" s="10" t="s">
        <v>13</v>
      </c>
      <c r="C25" s="11"/>
      <c r="D25" s="12"/>
    </row>
    <row r="26" spans="2:6" ht="15.75">
      <c r="B26" s="10" t="s">
        <v>14</v>
      </c>
      <c r="C26" s="11"/>
      <c r="D26" s="12"/>
    </row>
    <row r="27" spans="2:6" ht="15.75">
      <c r="B27" s="10" t="s">
        <v>15</v>
      </c>
      <c r="C27" s="11"/>
      <c r="D27" s="12"/>
    </row>
    <row r="28" spans="2:6" ht="15.75">
      <c r="B28" s="10" t="s">
        <v>16</v>
      </c>
      <c r="C28" s="11"/>
      <c r="D28" s="12"/>
    </row>
  </sheetData>
  <mergeCells count="9">
    <mergeCell ref="B18:F18"/>
    <mergeCell ref="B21:D21"/>
    <mergeCell ref="B13:F13"/>
    <mergeCell ref="B14:F14"/>
    <mergeCell ref="B3:I3"/>
    <mergeCell ref="B4:I4"/>
    <mergeCell ref="C2:H2"/>
    <mergeCell ref="B15:F15"/>
    <mergeCell ref="B16:F16"/>
  </mergeCells>
  <pageMargins left="0.11811023622047245" right="0" top="0.55118110236220474" bottom="0.55118110236220474" header="0.31496062992125984" footer="0.31496062992125984"/>
  <pageSetup paperSize="9" scale="58"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Тендер </vt:lpstr>
      <vt:lpstr>'Тендер '!Область_печати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2020-07-08T05:50:41Z</dcterms:modified>
</cp:coreProperties>
</file>